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0" i="28" l="1"/>
  <c r="U18" i="28" l="1"/>
  <c r="U19" i="28" l="1"/>
  <c r="U21" i="28" l="1"/>
  <c r="N14" i="30" l="1"/>
  <c r="U22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<sst xmlns="http://schemas.openxmlformats.org/spreadsheetml/2006/main" count="199" uniqueCount="100">
  <si>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</si>
  <si>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</si>
  <si>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</si>
  <si>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</si>
  <si>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</si>
  <si>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</si>
  <si>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</si>
  <si>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</si>
  <si>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</si>
  <si>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</si>
  <si>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</si>
  <si>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</si>
  <si>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</si>
  <si>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</si>
  <si>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</si>
  <si>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</si>
  <si>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</si>
  <si>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</si>
  <si>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</si>
  <si>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</si>
  <si>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</si>
  <si>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</si>
  <si>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</si>
  <si>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</si>
  <si>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</si>
  <si>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</si>
  <si>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</si>
  <si>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</si>
  <si>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</si>
  <si>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</si>
  <si>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</si>
  <si>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</si>
  <si>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</si>
  <si>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</si>
  <si>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</si>
  <si>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</si>
  <si>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</si>
  <si>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</si>
  <si>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</si>
  <si>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</si>
  <si>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</si>
  <si>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</si>
  <si>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</si>
  <si>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</si>
  <si>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</si>
  <si>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</si>
  <si>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</si>
  <si>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</si>
  <si>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</si>
  <si>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</si>
  <si>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</si>
  <si>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</si>
  <si>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</si>
  <si>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</si>
  <si>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</si>
  <si>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</si>
  <si>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</si>
  <si>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</si>
  <si>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</si>
  <si>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</si>
  <si>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</si>
  <si>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</si>
  <si>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</si>
  <si>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</si>
  <si>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</si>
  <si>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</si>
  <si>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</si>
  <si>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</si>
  <si>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</si>
  <si>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</si>
  <si>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</si>
  <si>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</si>
  <si>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</si>
  <si>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</si>
  <si>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</si>
  <si>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</si>
  <si>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</si>
  <si>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</si>
  <si>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</si>
  <si>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</si>
  <si>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</si>
  <si>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</si>
  <si>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</si>
  <si>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</si>
  <si>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</si>
  <si>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</si>
  <si>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</si>
  <si>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</si>
  <si>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</si>
  <si>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СИП-2 3х95+1х70мм2</t>
  </si>
  <si>
    <t>Л7-26-1</t>
  </si>
  <si>
    <t>УНЦ на демонтаж ВЛ 0,4 - 750 кВ</t>
  </si>
  <si>
    <t>Провод ВЛ 0,38 кВ СИП-2</t>
  </si>
  <si>
    <t>М2-01-1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</si>
  <si>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</si>
  <si>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</si>
  <si>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3-38-25-2550 г. Краснодар </t>
  </si>
  <si>
    <t>P_Кд_25_ЛК150_017183</t>
  </si>
  <si>
    <t>2026</t>
  </si>
  <si>
    <t>0,173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</si>
</sst>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4" t="s">
        <v>76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6" t="s">
        <v>78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13" t="s">
        <v>79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5" t="s">
        <v>77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13" t="s">
        <v>94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8" t="s">
        <v>95</v>
      </c>
      <c r="C18" s="129" t="s">
        <v>96</v>
      </c>
      <c r="D18" s="130" t="s">
        <v>97</v>
      </c>
      <c r="E18" s="64" t="s">
        <v>80</v>
      </c>
      <c r="F18" s="65" t="s">
        <v>84</v>
      </c>
      <c r="G18" s="95"/>
      <c r="H18" s="95"/>
      <c r="I18" s="95" t="s">
        <v>98</v>
      </c>
      <c r="J18" s="65" t="s">
        <v>86</v>
      </c>
      <c r="K18" s="65" t="s">
        <v>89</v>
      </c>
      <c r="L18" s="95"/>
      <c r="M18" s="95"/>
      <c r="N18" s="97" t="s">
        <v>57</v>
      </c>
      <c r="O18" s="65" t="s">
        <v>56</v>
      </c>
      <c r="P18" s="65" t="s">
        <v>99</v>
      </c>
      <c r="Q18" s="97" t="s">
        <v>58</v>
      </c>
      <c r="R18" s="97" t="s">
        <v>90</v>
      </c>
      <c r="S18" s="66">
        <v>757.06</v>
      </c>
      <c r="T18" s="66">
        <v>1.1599999999999999</v>
      </c>
      <c r="U18" s="66">
        <f t="shared" ref="U18:U21" si="0">O18*P18*S18*T18</f>
        <v>151.92680079999997</v>
      </c>
      <c r="V18" s="65" t="s">
        <v>7</v>
      </c>
    </row>
    <row r="19" spans="2:22" s="8" customFormat="1" ht="45.75" customHeight="1" x14ac:dyDescent="0.25">
      <c r="B19" s="128" t="s">
        <v>95</v>
      </c>
      <c r="C19" s="129" t="s">
        <v>96</v>
      </c>
      <c r="D19" s="130" t="s">
        <v>97</v>
      </c>
      <c r="E19" s="98" t="s">
        <v>87</v>
      </c>
      <c r="F19" s="65" t="s">
        <v>84</v>
      </c>
      <c r="G19" s="95"/>
      <c r="H19" s="95"/>
      <c r="I19" s="95" t="s">
        <v>98</v>
      </c>
      <c r="J19" s="65" t="s">
        <v>86</v>
      </c>
      <c r="K19" s="65" t="s">
        <v>89</v>
      </c>
      <c r="L19" s="95"/>
      <c r="M19" s="95"/>
      <c r="N19" s="96" t="s">
        <v>57</v>
      </c>
      <c r="O19" s="65" t="s">
        <v>56</v>
      </c>
      <c r="P19" s="65" t="s">
        <v>99</v>
      </c>
      <c r="Q19" s="96" t="s">
        <v>58</v>
      </c>
      <c r="R19" s="96" t="s">
        <v>88</v>
      </c>
      <c r="S19" s="66">
        <v>963.68</v>
      </c>
      <c r="T19" s="66">
        <v>2.0299999999999998</v>
      </c>
      <c r="U19" s="66">
        <f>O19*P19*S19*T19</f>
        <v>338.43477919999992</v>
      </c>
      <c r="V19" s="65" t="s">
        <v>7</v>
      </c>
    </row>
    <row r="20" spans="2:22" s="8" customFormat="1" ht="56.25" customHeight="1" x14ac:dyDescent="0.25">
      <c r="B20" s="128" t="s">
        <v>95</v>
      </c>
      <c r="C20" s="129" t="s">
        <v>96</v>
      </c>
      <c r="D20" s="130" t="s">
        <v>97</v>
      </c>
      <c r="E20" s="98" t="s">
        <v>91</v>
      </c>
      <c r="F20" s="101" t="s">
        <v>84</v>
      </c>
      <c r="G20" s="102"/>
      <c r="H20" s="102"/>
      <c r="I20" s="95" t="s">
        <v>98</v>
      </c>
      <c r="J20" s="101" t="s">
        <v>86</v>
      </c>
      <c r="K20" s="101" t="s">
        <v>92</v>
      </c>
      <c r="L20" s="102"/>
      <c r="M20" s="102"/>
      <c r="N20" s="100" t="s">
        <v>57</v>
      </c>
      <c r="O20" s="101" t="s">
        <v>56</v>
      </c>
      <c r="P20" s="65" t="s">
        <v>99</v>
      </c>
      <c r="Q20" s="100" t="s">
        <v>58</v>
      </c>
      <c r="R20" s="100" t="s">
        <v>93</v>
      </c>
      <c r="S20" s="99">
        <v>300.27</v>
      </c>
      <c r="T20" s="99">
        <v>1.42</v>
      </c>
      <c r="U20" s="66">
        <f t="shared" si="0"/>
        <v>73.764328199999994</v>
      </c>
      <c r="V20" s="65" t="s">
        <v>7</v>
      </c>
    </row>
    <row r="21" spans="2:22" s="8" customFormat="1" ht="45.75" customHeight="1" x14ac:dyDescent="0.25">
      <c r="B21" s="128" t="s">
        <v>95</v>
      </c>
      <c r="C21" s="129" t="s">
        <v>96</v>
      </c>
      <c r="D21" s="130" t="s">
        <v>97</v>
      </c>
      <c r="E21" s="64" t="s">
        <v>81</v>
      </c>
      <c r="F21" s="65" t="s">
        <v>84</v>
      </c>
      <c r="G21" s="95"/>
      <c r="H21" s="95"/>
      <c r="I21" s="95" t="s">
        <v>98</v>
      </c>
      <c r="J21" s="65" t="s">
        <v>86</v>
      </c>
      <c r="K21" s="65" t="s">
        <v>85</v>
      </c>
      <c r="L21" s="95"/>
      <c r="M21" s="95"/>
      <c r="N21" s="94" t="s">
        <v>57</v>
      </c>
      <c r="O21" s="65" t="s">
        <v>56</v>
      </c>
      <c r="P21" s="65" t="s">
        <v>56</v>
      </c>
      <c r="Q21" s="94" t="s">
        <v>83</v>
      </c>
      <c r="R21" s="94" t="s">
        <v>82</v>
      </c>
      <c r="S21" s="66">
        <v>234.03</v>
      </c>
      <c r="T21" s="66">
        <v>1</v>
      </c>
      <c r="U21" s="66">
        <f t="shared" si="0"/>
        <v>234.03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3">
        <f>SUM(U18:U21)</f>
        <v>798.15590819999989</v>
      </c>
      <c r="V22" s="19" t="s">
        <v>7</v>
      </c>
    </row>
    <row r="23" spans="2:22" s="56" customFormat="1" x14ac:dyDescent="0.25">
      <c r="B23" s="55"/>
      <c r="C23" s="55"/>
      <c r="D23" s="55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</row>
  </sheetData>
  <protectedRanges>
    <protectedRange algorithmName="SHA-512" hashValue="s4+7nacB46uEiWwkEWvFIUXYJAM6O5Vv+J/MY+UiETD1aD4WdpNq3F2leyZk2aXQVRPHPnuAqqlrn9SYZQ4COg==" saltValue="SfTVmirbisCFcoDS/9PU6A==" spinCount="100000" sqref="C18:C21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1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D27" sqref="D27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15" t="s">
        <v>77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19" t="s">
        <v>94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8" t="s">
        <v>95</v>
      </c>
      <c r="C15" s="129" t="s">
        <v>96</v>
      </c>
      <c r="D15" s="130" t="s">
        <v>97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G25" sqref="G2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8.75" x14ac:dyDescent="0.25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8.75" x14ac:dyDescent="0.3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15" t="s">
        <v>77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5" customFormat="1" ht="15.75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5" customFormat="1" ht="18.75" x14ac:dyDescent="0.3">
      <c r="B9" s="119" t="s">
        <v>94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22"/>
      <c r="O13" s="122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8" t="s">
        <v>95</v>
      </c>
      <c r="C15" s="129" t="s">
        <v>96</v>
      </c>
      <c r="D15" s="130" t="s">
        <v>97</v>
      </c>
      <c r="E15" s="68">
        <v>2026</v>
      </c>
      <c r="F15" s="68">
        <v>2026</v>
      </c>
      <c r="G15" s="38">
        <f>'20.1'!U22/1000</f>
        <v>0.79815590819999993</v>
      </c>
      <c r="H15" s="38">
        <f>G15*1.2</f>
        <v>0.95778708983999983</v>
      </c>
      <c r="I15" s="75">
        <f>H15*'20.4'!C14/100*'20.4'!D14/100*'20.4'!E14/100*'20.4'!F14/100*'20.4'!G14/100</f>
        <v>1.3328261290833259</v>
      </c>
      <c r="J15" s="85">
        <f>'20.2'!M16/1000</f>
        <v>0</v>
      </c>
      <c r="K15" s="38">
        <f>I15+J15</f>
        <v>1.3328261290833259</v>
      </c>
      <c r="L15" s="75"/>
      <c r="M15" s="79">
        <f>K15-L15</f>
        <v>1.3328261290833259</v>
      </c>
      <c r="N15" s="75">
        <v>0</v>
      </c>
      <c r="O15" s="75">
        <f>H15-N15</f>
        <v>0.95778708983999983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4" sqref="G4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79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5" t="s">
        <v>94</v>
      </c>
      <c r="C10" s="125"/>
      <c r="D10" s="125"/>
      <c r="E10" s="125"/>
      <c r="F10" s="125"/>
      <c r="G10" s="125"/>
      <c r="H10" s="125"/>
      <c r="I10" s="125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6" t="s">
        <v>1</v>
      </c>
      <c r="C12" s="126" t="s">
        <v>49</v>
      </c>
      <c r="D12" s="126" t="s">
        <v>59</v>
      </c>
      <c r="E12" s="126" t="s">
        <v>59</v>
      </c>
      <c r="F12" s="126" t="s">
        <v>59</v>
      </c>
      <c r="G12" s="126" t="s">
        <v>59</v>
      </c>
      <c r="H12" s="126" t="s">
        <v>59</v>
      </c>
      <c r="I12" s="126" t="s">
        <v>59</v>
      </c>
      <c r="J12" s="60"/>
      <c r="K12" s="63"/>
      <c r="L12" s="63"/>
    </row>
    <row r="13" spans="2:12" ht="18.75" x14ac:dyDescent="0.25">
      <c r="B13" s="126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2026-08-07T08:56:25Z</dcterms:modified>
</cp:coreProperties>
</file>